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C:\Users\jusbie\Desktop\4027 Sterilizacinės juostos RK\"/>
    </mc:Choice>
  </mc:AlternateContent>
  <xr:revisionPtr revIDLastSave="0" documentId="13_ncr:1_{1DE7248E-E091-4D60-BE4B-289E3BFA04C4}" xr6:coauthVersionLast="47" xr6:coauthVersionMax="47" xr10:uidLastSave="{00000000-0000-0000-0000-000000000000}"/>
  <bookViews>
    <workbookView xWindow="19090" yWindow="-4120" windowWidth="38620" windowHeight="21100" xr2:uid="{6D9CABFC-48D9-464C-A8E0-71E92DB3577D}"/>
  </bookViews>
  <sheets>
    <sheet name="Lapas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G49" i="1" s="1"/>
  <c r="G51" i="1" s="1"/>
</calcChain>
</file>

<file path=xl/sharedStrings.xml><?xml version="1.0" encoding="utf-8"?>
<sst xmlns="http://schemas.openxmlformats.org/spreadsheetml/2006/main" count="94" uniqueCount="74">
  <si>
    <t>Pastaba. Melsvai pažymėtas eilutes pildo tiekėjas</t>
  </si>
  <si>
    <t>2026 -    -</t>
  </si>
  <si>
    <t xml:space="preserve">Pirkimo pavadinimas: Sterilizacinės juostos (Nr. 4027) </t>
  </si>
  <si>
    <t>Tiekėjo pavadinimas / ūkio subjektų grupės nariai:</t>
  </si>
  <si>
    <t>Tiekėjo kodas:</t>
  </si>
  <si>
    <t>Tiekėjo adresas:</t>
  </si>
  <si>
    <t>Tiekėjo PVM mokėtojo kodas:</t>
  </si>
  <si>
    <t>A/s numeris:</t>
  </si>
  <si>
    <t>Bankas, banko kodas:</t>
  </si>
  <si>
    <t>Asmens, atsakingo už pasiūlymą vardas, pavardė:</t>
  </si>
  <si>
    <t>Asmens, atsakingo už pasiūlymą telefono numeris:</t>
  </si>
  <si>
    <t>Asmens, atsakingo už pasiūlymą el. pašto adresas:</t>
  </si>
  <si>
    <t>Asmens, laimėjimo atveju pasirašysiančio sutartį, pareigos, vardas, pavardė:</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</si>
  <si>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</si>
  <si>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</si>
  <si>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</si>
  <si>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</si>
  <si>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1. Bendrieji reikalavimai:</t>
  </si>
  <si>
    <t>1.1. Nurodyti gaminiai turi būti pažymėti CE ženklu ir atitinkti ES 93/42/EEB direktyvos reikalavimus medicinos prietaisams. Su pasiūlymu pateikiamas tai įrodantis sertifikatas.</t>
  </si>
  <si>
    <t>1.2. Techninėje specifikacijoje nurodytus konkrečius modelius ar šaltinius, konkrečius procesus ar prekės ženklus, patentus, tipus, konkrečią kilmę ar gamybą (jei nurodyta) prašome laikyti neįpareigojančiais, t.y. tiekėjas gali siūlyti analogiškas medžiagas, įrangą ir kt., tačiau jos privalo atitikti pirkimo sąlygose nustatytas technines specifikacijas ir būti suderinama su perkančiosios organizacijos turima įranga.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t>
  </si>
  <si>
    <t>1.3. Kartu su pasiūlymu turi būti pateikiama pasiūlymo technines charakteristikas pagrindžianti techninė dokumentacija (katalogai ir pan. su pažymėta reikiamų parametų reikšme pagal siūlomos įrangos pirkimo dalies numerį). Tiekėjui kartu su pasiūlymu nepateikus pasiūlymo technines charakteristikas pagrindžiančios techninės dokumentacijos ir neužpildžius pasiūlymo grafos, pasiūlymas bus atmetamas kaip neatitinkantis pirkimo dokumentuose nustatytų reikalavimų.</t>
  </si>
  <si>
    <t>1.4. Bus vertinama tik tiekėjo pasiūlyta ir gamintojo originaliame kataloge nurodyta produkcija. Tiekėjo pasiūlymai su gamintojo įsipareigojimu pagaminti priemones pagal poreikį nebus priimami ir nebus vertinami.</t>
  </si>
  <si>
    <t>1.5. Prekės turi būti naujos, neturėti išorinių mechaninių ir kitokių pažeidimų, gamyklinėje pakuotėje.</t>
  </si>
  <si>
    <t>1.6.  Sterilių prekių galiojimo terminas turi būti ne trumpesnis kaip 12 mėn. nuo prekių pristatymo dienos.</t>
  </si>
  <si>
    <t xml:space="preserve">1.7.  Perkančiajai organizacijai paprašius tiekėjas neatlygintinai turi pristatyti siūlomų prekių pavyzdžius klinikiniams bandymams. Pavyzdžių kiekiai numatyti prie atskirų pirkimo dalių. Laiku nepateikus pavyzdžių pasiūlymas bus atmetamas.  </t>
  </si>
  <si>
    <t>1.8.  Laikoma, kad pasiūlymas teikiamas toms pirkimo dalims, kurioms yra nurodyti prekių įkainiai.</t>
  </si>
  <si>
    <t>Pirkimo objekto dalis</t>
  </si>
  <si>
    <t xml:space="preserve">Prekės / pirkimo dalies pavadinimas </t>
  </si>
  <si>
    <t>Reikalaujama parametrų reikšmė</t>
  </si>
  <si>
    <t>Mato vienetas</t>
  </si>
  <si>
    <t xml:space="preserve">Maksimalus kiekis </t>
  </si>
  <si>
    <t>Mato vieneto (vnt.) kaina be PVM</t>
  </si>
  <si>
    <t>Maksimalaus kiekio kaina be PVM</t>
  </si>
  <si>
    <t>PVM tarifas (%)</t>
  </si>
  <si>
    <t xml:space="preserve">Siūlomos prekės pavadinimas, gamintojas ir kilmės šalis </t>
  </si>
  <si>
    <t>Siūlomos prekės parametrai</t>
  </si>
  <si>
    <t>Nuoroda į parametro reikšmės atitikimą gamintojo pateiktuose dokumentuose (psl.Nr). Dokumentuose būtina pažymėti pazicijos numerį prie reikalaujamos parametrų reikšmės.</t>
  </si>
  <si>
    <t>Siūlomos prekės pakuotė</t>
  </si>
  <si>
    <r>
      <t xml:space="preserve">Maksimali priimtina, perkančiajai organizacijai ne per didelė, pasiūlymo kaina, EUR </t>
    </r>
    <r>
      <rPr>
        <b/>
        <i/>
        <sz val="10"/>
        <rFont val="Times New Roman"/>
        <family val="1"/>
        <charset val="186"/>
      </rPr>
      <t>(įskaitant visus mokesčius)</t>
    </r>
  </si>
  <si>
    <t>1</t>
  </si>
  <si>
    <t>Sterilizacijos juostos:</t>
  </si>
  <si>
    <t>4(2*3)</t>
  </si>
  <si>
    <t>1.1.</t>
  </si>
  <si>
    <t>Sterilizacijos juosta  be klostės</t>
  </si>
  <si>
    <t>1.   Juostos skirtos sterilizuojamų medicininių gaminių  (instrumentų, tvarsliavos ir kt.) pakavimui.;        
2.  Pagaminta iš medicininio arba lygeverčio popieriaus (ne mažiau 70/60g/kv.m) ir skaidraus plastiko; 
3.  Ant juostos plastikinės dalies turi būti 1 klasės proceso poveikio indikatoriai (garų); 
4. Ant juostos popierinės dalies negali būti jokių užrašų, rašalo, indikatorių;                                                            5. Po sterilizacijos paketas turi nesuplyšdamas atsidaryti per siūles (pagal nuorodą). Ant įpakavimo gali būti pažymėta paketo atsidarymo kryptis.
6. Plotis 50mm ± 5mm ;
7. Susukta į rulonus ne daugiau kaip 200 m.                       8. Įpakavime (pirminė pakuotė-plastikinė, antrinė-kartoninė) ;
9. Turi atitikti ISO11607 ir LST EN 868 arba lygiaverčius standartus (kartu su pasiūlymu pateikti sertifikatų kopijas);
10. Turi turėti CE ženklą ( MDD 93/42 EEB) (kartu su pasiūlymu pateikti sertifikatų kopijas);                   11.Skirta termiškai užlydyti specialiu užlydymo prietaisu.  Kartu su pasiūlymu pateikti gamintojo rekomendacijas dėl lydymo temperatūros.</t>
  </si>
  <si>
    <t>rul.</t>
  </si>
  <si>
    <t>1.2.</t>
  </si>
  <si>
    <t>1.   Juostos skirtos sterilizuojamų medicininių gaminių  (instrumentų, tvarsliavos ir kt.) pakavimui.;        
2.  Pagaminta iš medicininio arba lygeverčio popieriaus (ne mažiau 70/60g/kv.m) ir skaidraus plastiko; 
3.  Ant juostos plastikinės dalies turi būti 1 klasės proceso poveikio indikatoriai (garų); 
4. Ant juostos popierinės dalies negali būti jokių užrašų, rašalo, indikatorių;                                                            5. Po sterilizacijos paketas turi nesuplyšdamas atsidaryti per siūles (pagal nuorodą). Ant įpakavimo gali būti pažymėta paketo atsidarymo kryptis.
6. Plotis 75mm ± 5mm ;
7. Susukta į rulonus ne daugiau kaip 200 m.                       8. Įpakavime (pirminė pakuotė-plastikinė, antrinė-kartoninė);
9. Turi atitikti ISO11607 ir LST EN 868 arba lygiaverčius standartus (kartu su pasiūlymu pateikti sertifikatų kopijas);
10. Turi turėti CE ženklą ( MDD 93/42 EEB) (kartu su pasiūlymu pateikti sertifikatų kopijas);                  11.Skirta termiškai užlydyti specialiu užlydymo prietaisu.  Kartu su pasiūlymu pateikti gamintojo rekomendacijas dėl lydymo temperatūros.</t>
  </si>
  <si>
    <t>1.3</t>
  </si>
  <si>
    <t xml:space="preserve">Sterilizacijos juosta  be klostės
</t>
  </si>
  <si>
    <t>1.   Juostos skirtos sterilizuojamų medicininių gaminių  (instrumentų, tvarsliavos ir kt.) pakavimui.;        
2.  Pagaminta iš medicininio arba lygeverčio popieriaus (ne mažiau 70/60g/kv.m) ir skaidraus plastiko; 
3.  Ant juostos plastikinės dalies turi būti 1 klasės proceso poveikio indikatoriai (garų); 
4. Ant juostos popierinės dalies negali būti jokių užrašų, rašalo, indikatorių;                                                            5. Po sterilizacijos paketas turi nesuplyšdamas atsidaryti per siūles (pagal nuorodą). Ant įpakavimo gali būti pažymėta paketo atsidarymo kryptis.
6. Plotis 100mm ± 5mm ;
7. Susukta į rulonus ne daugiau kaip 200 m.                       8. Įpakavime (pirminė pakuotė-plastikinė, antrinė-kartoninė);
9. Turi atitikti ISO11607 ir LST EN 868 arba lygiaverčius standartus (kartu su pasiūlymu pateikti sertifikatų kopijas);
10. Turi turėti CE ženklą ( MDD 93/42 EEB) (kartu su pasiūlymu pateikti sertifikatų kopijas);                   11.Skirta termiškai užlydyti specialiu užlydymo prietaisu.  Kartu su pasiūlymu pateikti gamintojo rekomendacijas dėl lydymo temperatūros.</t>
  </si>
  <si>
    <t>1.4</t>
  </si>
  <si>
    <t>1.   Juostos skirtos sterilizuojamų medicininių gaminių  (instrumentų, tvarsliavos ir kt.) pakavimui.;        
2.  Pagaminta iš medicininio arba lygeverčio popieriaus (ne mažiau 70/60g/kv.m) ir skaidraus plastiko; 
3.  Ant juostos plastikinės dalies turi būti 1 klasės proceso poveikio indikatoriai (garų); 
4. Ant juostos popierinės dalies negali būti jokių užrašų, rašalo, indikatorių;                                                5. Po sterilizacijos paketas turi nesuplyšdamas atsidaryti per siūles (pagal nuorodą). Ant įpakavimo gali būti pažymėta paketo atsidarymo kryptis.
6. Plotis 150mm ± 5mm ;
7. Susukta į rulonus ne daugiau kaip 200 m.                   8. Įpakavime (pirminė pakuotė-plastikinė, antrinė-kartoninė) ; 
9. Turi atitikti ISO11607 ir LST EN 868 arba lygiaverčius standartus (kartu su pasiūlymu pateikti sertifikatų kopijas) ;
10. Turi turėti CE ženklą ( MDD 93/42 EEB) (kartu su pasiūlymu pateikti sertifikatų kopijas);   11.Skirta termiškai užlydyti specialiu užlydymo prietaisu.  Kartu su pasiūlymu pateikti gamintojo rekomendacijas dėl lydymo temperatūros.</t>
  </si>
  <si>
    <t>1.5</t>
  </si>
  <si>
    <t>1.   Juostos skirtos sterilizuojamų medicininių gaminių  (instrumentų, tvarsliavos ir kt.) pakavimui.;        
2.  Pagaminta iš medicininio arba lygeverčio popieriaus (ne mažiau 70/60g/kv.m) ir skaidraus plastiko; 
3.  Ant juostos plastikinės dalies turi būti 1 klasės proceso poveikio indikatoriai (garų); 
4. Ant juostos popierinės dalies negali būti jokių užrašų, rašalo, indikatorių;                                              5. Po sterilizacijos paketas turi nesuplyšdamas atsidaryti per siūles (pagal nuorodą). Ant įpakavimo gali būti pažymėta paketo atsidarymo kryptis.
6. Plotis 200mm ± 5mm ;
7. Susukta į rulonus ne daugiau kaip 200 m.                   8. Įpakavime (pirminė pakuotė-plastikinė, antrinė-kartoninė); 
9. Turi atitikti ISO11607 ir LST EN 868 arba lygiaverčius standartus (kartu su pasiūlymu pateikti sertifikatų kopijas);
10. Turi turėti CE ženklą ( MDD 93/42 EEB) (kartu su pasiūlymu pateikti sertifikatų kopijas);                        11.Skirta termiškai užlydyti specialiu užlydymo prietaisu.  Kartu su pasiūlymu pateikti gamintojo rekomendacijas dėl lydymo temperatūros.</t>
  </si>
  <si>
    <t>1.6</t>
  </si>
  <si>
    <t>1.   Juostos skirtos sterilizuojamų medicininių gaminių  (instrumentų, tvarsliavos ir kt.) pakavimui.;        
2.  Pagaminta iš medicininio arba lygeverčio popieriaus (ne mažiau 70/60g/kv.m) ir skaidraus plastiko; 
3.  Ant juostos plastikinės dalies turi būti 1 klasės proceso poveikio indikatoriai (garų);
4. Ant juostos popierinės dalies negali būti jokių užrašų, rašalo, indikatorių;                                               5. Po sterilizacijos paketas turi nesuplyšdamas atsidaryti per siūles (pagal nuorodą). Ant įpakavimo gali būti pažymėta paketo atsidarymo kryptis.
6. Plotis nuo 400 iki 420mm ± 5mm;
7. Susukta į rulonus ne daugiau kaip 200 m.                   8. Įpakavime (pirminė pakuotė-plastikinė, antrinė-kartoninė);
9. Turi atitikti ISO11607 ir LST EN 868 arba lygiaverčius standartus (kartu su pasiūlymu pateikti sertifikatų kopijas);
10. Turi turėti CE ženklą ( MDD 93/42 EEB) (kartu su pasiūlymu pateikti sertifikatų kopijas);                         11.Skirta termiškai užlydyti specialiu užlydymo prietaisu.  Kartu su pasiūlymu pateikti gamintojo rekomendacijas dėl lydymo temperatūros.</t>
  </si>
  <si>
    <t>1.7</t>
  </si>
  <si>
    <t xml:space="preserve">Sterilizacijos juosta  su kloste
</t>
  </si>
  <si>
    <t>1.   Juostos skirtos sterilizuojamų medicininių gaminių  (instrumentų, tvarsliavos ir kt.) pakavimui.;        
2.  Pagaminta iš krepinio popieriaus (ne mažiau 70g/kv.m) ir skaidraus plastiko 
3.  Ant maišelių turi būti 1 kasės proceso poveikio indikatoriai (garų); 
4. Ant maišelio popierinės pusės negali būti jokių užrašų, rašalo, indikatorių; 
5. Plotis 75 mm ± 5mm;                                                  6. Klostės plotis 25mm ± 5mm;
7. Susukta į rulonus ne daugiau kaip 100m/200 m.   8.Aseptiniame įpakavime ( pirminė pakuotė-plastikinė, antrinė-kartoninė);
9. Turi atitikti ISO11607 arba lygiavertį standartą (kartu su pasiūlymu pateikti sertifikatų kopijas);
10. Turi turėti CE ženklą ( MDD 93/42 EEB) LST EN0868 arba lygiavertis ( kartu su pasiūlymu pateikti sertifikatų kopijas);                                                       11. Kartu su pasiūlymu pateikti gamintojo rekomendacijas dėl lydymo temperatūros</t>
  </si>
  <si>
    <t>1.8</t>
  </si>
  <si>
    <t>1.   Juostos skirtos sterilizuojamų medicininių gaminių  (instrumentų, tvarsliavos ir kt.) pakavimui.;        
2.  Pagaminta iš krepinio popieriaus (ne mažiau 70g/kv.m) ir skaidraus plastiko 
3.  Ant maišelių turi būti 1 klasės proceso poveikio indikatoriai (garų); 
4. Ant maišelio popierinės pusės negali būti jokių užrašų, rašalo, indikatorių; 
5. Plotis 100 mm ± 5mm;                                                6. Klostės plotis 50mm ± 10mm;
7. Susukta į rulonus ne daugiau kaip 100m/200 m 8.Aseptiniame įpakavime ( pirminė pakuotė-plastikinė, antrinė-kartoninė);
9. Turi atitikti ISO11607 arba lygiavertį standartą (kartu su pasiūlymu pateikti sertifikatų kopijas);
10. Turi turėti CE ženklą ( MDD 93/42 EEB) LST EN0868 arba lygiavertis ( kartu su pasiūlymu pateikti sertifikatų kopijas);                                                       11. Kartu su pasiūlymu pateikti gamintojo rekomendacijas dėl lydymo temperatūros</t>
  </si>
  <si>
    <t>1.9</t>
  </si>
  <si>
    <t>1.   Juostos skirtos sterilizuojamų medicininių gaminių  (instrumentų, tvarsliavos ir kt.) pakavimui.;        
2.  Pagaminta iš krepinio popieriaus (ne mažiau 70g/kv.m) ir skaidraus plastiko 
3.  Ant maišelių turi būti 1 klasės proceso poveikio indikatoriai (garų); 
4. Ant maišelio popierinės pusės negali būti jokių užrašų, rašalo, indikatorių; 
5. Plotis 150 mm ± 5mm;                                               6. Klostės plotis 50mm ± 10mm;
7. Susukta į rulonus ne daugiau kaip 100m/200 m.           8.Aseptiniame įpakavime ( pirminė pakuotė-plastikinė, antrinė-kartoninė);
9. Turi atitikti ISO11607 arba lygiavertį standartą ( kartu su pasiūlymu pateikti sertifikatų kopijas);
10. Turi turėti CE ženklą ( MDD 93/42 EEB) LST EN0868 arba lygiavertis ( kartu su pasiūlymu pateikti sertifikatų kopijas);                                                      11. Kartu su pasiūlymu pateikti gamintojo rekomendacijas dėl lydymo temperatūros</t>
  </si>
  <si>
    <t>1.10</t>
  </si>
  <si>
    <t>1.   Juostos skirtos sterilizuojamų medicininių gaminių  (instrumentų, tvarsliavos ir kt.) pakavimui.;        
2.  Pagaminta iš krepinio popieriaus (ne mažiau 70g/kv.m) ir skaidraus plastiko 
3.  Ant maišelių turi būti 1 klasės proceso poveikio indikatoriai (garų); 
4. Ant maišelio popierinės pusės negali būti jokių užrašų, rašalo, indikatorių; 
5. Plotis 200 mm ± 5mm ;                                               6. Klostės plotis 50mm ± 10mm ;
7. Susukta į rulonus ne daugiau kaip 100m/200 m.         8.Aseptiniame įpakavime ( pirminė pakuotė-plastikinė, antrinė-kartoninė); 
9. Turi atitikti ISO11607 arba lygiavertį standartą ( kartu su pasiūlymu pateikti sertifikatų kopijas) ;
10. Turi turėti CE ženklą ( MDD 93/42 EEB) LST EN0868 arba lygiavertis ( kartu su pasiūlymu pateikti sertifikatų kopijas) ;                                                      11. Kartu su pasiūlymu pateikti gamintojo rekomendacijas dėl lydymo temperatūros</t>
  </si>
  <si>
    <t>1.11</t>
  </si>
  <si>
    <t>1.   Juostos skirtos sterilizuojamų medicininių gaminių  (instrumentų, tvarsliavos ir kt.) pakavimui.;        
2.  Pagaminta iš krepinio popieriaus (ne mažiau 70g/kv.m) ir skaidraus plastiko 
3.  Ant maišelių turi būti 1 klasės proceso poveikio indikatoriai (garų); 
4. Ant maišelio popierinės pusės negali būti jokių užrašų, rašalo, indikatorių; 
5. Plotis 250 mm ± 5mm;                                                 6. Klostės plotis 65mm ± 5mm ;
7. Susukta į rulonus ne daugiau kaip 100m/200 m.          8.Aseptiniame įpakavime ( pirminė pakuotė-plastikinė, antrinė-kartoninė);
9. Turi atitikti ISO11607 arba lygiavertį standartą ( kartu su pasiūlymu pateikti sertifikatų kopijas);
10. Turi turėti CE ženklą ( MDD 93/42 EEB) LST EN0868 arba lygiavertis ( kartu su pasiūlymu pateikti sertifikatų kopijas);                                                       11. Kartu su pasiūlymu pateikti gamintojo rekomendacijas dėl lydymo temperatūros</t>
  </si>
  <si>
    <t>1.12</t>
  </si>
  <si>
    <t>1.   Juostos skirtos sterilizuojamų medicininių gaminių  (instrumentų, tvarsliavos ir kt.) pakavimui.;        
2.  Pagaminta iš krepinio popieriaus (ne mažiau 70g/kv.m) ir skaidraus plastiko 
3.  Ant maišelių turi būti 1 klasės proceso poveikio indikatoriai (garų); 
4. Ant maišelio popierinės pusės negali būti jokių užrašų, rašalo, indikatorių; 
5. Plotis nuo 380 iki 400mm ± 5mm;                            6. Klostės plotis 80mm ± 5mm;
7. Susukta į rulonus ne daugiau kaip 100m/200 m.         8.Aseptiniame įpakavime ( pirminė pakuotė-plastikinė, antrinė-kartoninė); 
9. Turi atitikti ISO11607 arba lygiavertį standartą ( kartu su pasiūlymu pateikti sertifikatų kopijas);
10. Turi turėti CE ženklą ( MDD 93/42 EEB) LST EN0868 arba lygiavertis ( kartu su pasiūlymu pateikti sertifikatų kopijas);                                                       11. Kartu su pasiūlymu pateikti gamintojo rekomendacijas dėl lydymo temperatūros</t>
  </si>
  <si>
    <t>Maksimali pirkimo dalies kaina, EUR be PVM:</t>
  </si>
  <si>
    <t>PVM suma, EUR:</t>
  </si>
  <si>
    <t>Maksimali pirkimo dalies kaina, EUR su PVM:</t>
  </si>
  <si>
    <t>TECHNINĖ SPECIFIKACIJA STERILIZACINĖS JUOSTOS (4027)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</si>
</sst>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Aptos Narrow"/>
      <family val="2"/>
      <charset val="186"/>
      <scheme val="minor"/>
    </font>
    <font>
      <sz val="10"/>
      <name val="Arial"/>
      <family val="2"/>
    </font>
    <font>
      <sz val="10"/>
      <name val="Arial"/>
      <family val="2"/>
      <charset val="186"/>
    </font>
    <font>
      <sz val="12"/>
      <name val="宋体"/>
      <charset val="134"/>
    </font>
    <font>
      <sz val="10"/>
      <name val="Times New Roman"/>
      <family val="1"/>
    </font>
    <font>
      <b/>
      <sz val="10"/>
      <name val="Times New Roman"/>
      <family val="1"/>
    </font>
    <font>
      <b/>
      <sz val="8"/>
      <color indexed="10"/>
      <name val="Times New Roman"/>
      <family val="1"/>
      <charset val="186"/>
    </font>
    <font>
      <sz val="11"/>
      <color indexed="8"/>
      <name val="Times New Roman"/>
      <family val="1"/>
      <charset val="186"/>
    </font>
    <font>
      <b/>
      <sz val="11"/>
      <color indexed="8"/>
      <name val="Times New Roman"/>
      <family val="1"/>
      <charset val="186"/>
    </font>
    <font>
      <sz val="10"/>
      <name val="Times New Roman"/>
      <family val="1"/>
      <charset val="186"/>
    </font>
    <font>
      <sz val="10"/>
      <color indexed="8"/>
      <name val="Times New Roman"/>
      <family val="1"/>
      <charset val="186"/>
    </font>
    <font>
      <b/>
      <sz val="10"/>
      <color indexed="8"/>
      <name val="Times New Roman"/>
      <family val="1"/>
      <charset val="186"/>
    </font>
    <font>
      <b/>
      <sz val="10"/>
      <color rgb="FF000000"/>
      <name val="Times New Roman"/>
      <family val="1"/>
      <charset val="186"/>
    </font>
    <font>
      <sz val="10"/>
      <color rgb="FF000000"/>
      <name val="Calibri"/>
      <family val="2"/>
      <charset val="186"/>
    </font>
    <font>
      <b/>
      <sz val="11"/>
      <color rgb="FF000000"/>
      <name val="Times New Roman"/>
      <family val="1"/>
      <charset val="186"/>
    </font>
    <font>
      <sz val="10"/>
      <color rgb="FF000000"/>
      <name val="Times New Roman"/>
      <family val="1"/>
      <charset val="186"/>
    </font>
    <font>
      <b/>
      <sz val="11"/>
      <color theme="1"/>
      <name val="Aptos Narrow"/>
      <family val="2"/>
      <charset val="186"/>
      <scheme val="minor"/>
    </font>
    <font>
      <b/>
      <sz val="10"/>
      <name val="Times New Roman"/>
      <family val="1"/>
      <charset val="186"/>
    </font>
    <font>
      <b/>
      <i/>
      <sz val="10"/>
      <name val="Times New Roman"/>
      <family val="1"/>
      <charset val="186"/>
    </font>
    <font>
      <b/>
      <sz val="10"/>
      <color theme="1"/>
      <name val="Times New Roman"/>
      <family val="1"/>
      <charset val="186"/>
    </font>
    <font>
      <b/>
      <sz val="11"/>
      <color theme="1"/>
      <name val="Times New Roman"/>
      <family val="1"/>
      <charset val="186"/>
    </font>
    <font>
      <b/>
      <sz val="10"/>
      <color indexed="8"/>
      <name val="Times New Roman"/>
      <family val="1"/>
    </font>
    <font>
      <sz val="11"/>
      <name val="Times New Roman"/>
      <family val="1"/>
    </font>
  </fonts>
  <fills count="7">
    <fill>
      <patternFill patternType="none"/>
    </fill>
    <fill>
      <patternFill patternType="gray125"/>
    </fill>
    <fill>
      <patternFill patternType="solid">
        <fgColor theme="0"/>
        <bgColor indexed="64"/>
      </patternFill>
    </fill>
    <fill>
      <patternFill patternType="solid">
        <fgColor rgb="FFCCFFFF"/>
        <bgColor rgb="FFCCFFFF"/>
      </patternFill>
    </fill>
    <fill>
      <patternFill patternType="solid">
        <fgColor rgb="FFCCFFFF"/>
        <bgColor indexed="64"/>
      </patternFill>
    </fill>
    <fill>
      <patternFill patternType="solid">
        <fgColor rgb="FFFFFF00"/>
        <bgColor indexed="64"/>
      </patternFill>
    </fill>
    <fill>
      <patternFill patternType="solid">
        <fgColor theme="0" tint="-0.149998474074526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tint="-0.14999847407452621"/>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2" fillId="0" borderId="0"/>
    <xf numFmtId="0" fontId="3" fillId="0" borderId="0"/>
    <xf numFmtId="0" fontId="3" fillId="0" borderId="0">
      <alignment vertical="center"/>
    </xf>
  </cellStyleXfs>
  <cellXfs count="93">
    <xf numFmtId="0" fontId="0" fillId="0" borderId="0" xfId="0"/>
    <xf numFmtId="0" fontId="6" fillId="0" borderId="0" xfId="1" applyFont="1" applyAlignment="1" applyProtection="1">
      <alignment horizontal="left" vertical="center" wrapText="1"/>
      <protection locked="0"/>
    </xf>
    <xf numFmtId="0" fontId="8" fillId="0" borderId="0" xfId="1" applyFont="1" applyAlignment="1">
      <alignment horizontal="left" vertical="center" wrapText="1"/>
    </xf>
    <xf numFmtId="0" fontId="10" fillId="0" borderId="0" xfId="1" applyFont="1" applyAlignment="1">
      <alignment horizontal="left" vertical="center" wrapText="1"/>
    </xf>
    <xf numFmtId="0" fontId="12" fillId="0" borderId="0" xfId="1" applyFont="1" applyAlignment="1">
      <alignment horizontal="left" vertical="top" wrapText="1"/>
    </xf>
    <xf numFmtId="0" fontId="1" fillId="0" borderId="0" xfId="1"/>
    <xf numFmtId="0" fontId="7" fillId="0" borderId="0" xfId="1" applyFont="1" applyAlignment="1">
      <alignment wrapText="1"/>
    </xf>
    <xf numFmtId="0" fontId="7" fillId="0" borderId="0" xfId="1" applyFont="1" applyAlignment="1">
      <alignment horizontal="center" vertical="center" wrapText="1"/>
    </xf>
    <xf numFmtId="0" fontId="7" fillId="0" borderId="0" xfId="1" applyFont="1" applyAlignment="1">
      <alignment horizontal="center" wrapText="1"/>
    </xf>
    <xf numFmtId="0" fontId="8" fillId="0" borderId="0" xfId="1" applyFont="1" applyAlignment="1">
      <alignment wrapText="1"/>
    </xf>
    <xf numFmtId="0" fontId="8" fillId="0" borderId="0" xfId="1" applyFont="1" applyAlignment="1" applyProtection="1">
      <alignment horizontal="left" vertical="center" wrapText="1"/>
      <protection locked="0"/>
    </xf>
    <xf numFmtId="0" fontId="8" fillId="0" borderId="0" xfId="1" applyFont="1" applyAlignment="1">
      <alignment horizontal="center" vertical="center" wrapText="1"/>
    </xf>
    <xf numFmtId="49" fontId="5" fillId="0" borderId="1" xfId="2" applyNumberFormat="1" applyFont="1" applyBorder="1" applyAlignment="1">
      <alignment horizontal="center" vertical="center" wrapText="1"/>
    </xf>
    <xf numFmtId="0" fontId="12" fillId="0" borderId="0" xfId="1" applyFont="1" applyAlignment="1">
      <alignment horizontal="left"/>
    </xf>
    <xf numFmtId="0" fontId="13" fillId="0" borderId="0" xfId="1" applyFont="1"/>
    <xf numFmtId="0" fontId="14" fillId="0" borderId="0" xfId="1" applyFont="1"/>
    <xf numFmtId="0" fontId="12" fillId="0" borderId="0" xfId="1" applyFont="1"/>
    <xf numFmtId="49" fontId="4" fillId="0" borderId="1" xfId="1" applyNumberFormat="1" applyFont="1" applyBorder="1" applyAlignment="1">
      <alignment horizontal="center" vertical="center" wrapText="1"/>
    </xf>
    <xf numFmtId="0" fontId="4" fillId="0" borderId="1" xfId="1" applyFont="1" applyBorder="1" applyAlignment="1">
      <alignment horizontal="center" vertical="center"/>
    </xf>
    <xf numFmtId="49" fontId="5" fillId="2" borderId="11" xfId="1" applyNumberFormat="1" applyFont="1" applyFill="1" applyBorder="1" applyAlignment="1">
      <alignment horizontal="center" vertical="center" wrapText="1"/>
    </xf>
    <xf numFmtId="49" fontId="4" fillId="2" borderId="11" xfId="1" applyNumberFormat="1" applyFont="1" applyFill="1" applyBorder="1" applyAlignment="1">
      <alignment horizontal="center" vertical="center" wrapText="1"/>
    </xf>
    <xf numFmtId="49" fontId="5" fillId="6" borderId="1" xfId="2" applyNumberFormat="1" applyFont="1" applyFill="1" applyBorder="1" applyAlignment="1">
      <alignment horizontal="center" vertical="center" wrapText="1"/>
    </xf>
    <xf numFmtId="0" fontId="5" fillId="6" borderId="1" xfId="2" applyFont="1" applyFill="1" applyBorder="1" applyAlignment="1">
      <alignment horizontal="center" vertical="center" wrapText="1"/>
    </xf>
    <xf numFmtId="1" fontId="5" fillId="6" borderId="1" xfId="2" applyNumberFormat="1" applyFont="1" applyFill="1" applyBorder="1" applyAlignment="1">
      <alignment horizontal="center" vertical="center" wrapText="1"/>
    </xf>
    <xf numFmtId="2" fontId="5" fillId="6" borderId="1" xfId="2" applyNumberFormat="1" applyFont="1" applyFill="1" applyBorder="1" applyAlignment="1">
      <alignment horizontal="center" vertical="center" wrapText="1"/>
    </xf>
    <xf numFmtId="0" fontId="5" fillId="6" borderId="2" xfId="2" applyFont="1" applyFill="1" applyBorder="1" applyAlignment="1">
      <alignment horizontal="center" vertical="center" wrapText="1"/>
    </xf>
    <xf numFmtId="2" fontId="17" fillId="6" borderId="1" xfId="2" applyNumberFormat="1" applyFont="1" applyFill="1" applyBorder="1" applyAlignment="1">
      <alignment horizontal="center" vertical="center" wrapText="1"/>
    </xf>
    <xf numFmtId="0" fontId="19" fillId="0" borderId="0" xfId="0" applyFont="1" applyAlignment="1">
      <alignment horizontal="center" vertical="center"/>
    </xf>
    <xf numFmtId="0" fontId="0" fillId="4" borderId="1" xfId="0" applyFill="1" applyBorder="1"/>
    <xf numFmtId="0" fontId="1" fillId="4" borderId="1" xfId="1" applyFill="1" applyBorder="1" applyAlignment="1">
      <alignment horizontal="center" vertical="center"/>
    </xf>
    <xf numFmtId="2" fontId="20" fillId="6" borderId="1" xfId="0" applyNumberFormat="1" applyFont="1" applyFill="1" applyBorder="1" applyAlignment="1">
      <alignment horizontal="center" vertical="center"/>
    </xf>
    <xf numFmtId="0" fontId="21" fillId="0" borderId="0" xfId="0" applyFont="1" applyAlignment="1">
      <alignment vertical="center"/>
    </xf>
    <xf numFmtId="0" fontId="21" fillId="4" borderId="13" xfId="0" applyFont="1" applyFill="1" applyBorder="1" applyAlignment="1">
      <alignment horizontal="center" vertical="center"/>
    </xf>
    <xf numFmtId="4" fontId="10" fillId="0" borderId="0" xfId="0" applyNumberFormat="1" applyFont="1" applyAlignment="1">
      <alignment horizontal="center" vertical="center"/>
    </xf>
    <xf numFmtId="4" fontId="7" fillId="0" borderId="0" xfId="0" applyNumberFormat="1" applyFont="1" applyAlignment="1">
      <alignment horizontal="center" vertical="center"/>
    </xf>
    <xf numFmtId="0" fontId="7" fillId="0" borderId="0" xfId="0" applyFont="1"/>
    <xf numFmtId="0" fontId="21" fillId="0" borderId="0" xfId="0" applyFont="1" applyAlignment="1">
      <alignment vertical="center" wrapText="1"/>
    </xf>
    <xf numFmtId="0" fontId="21" fillId="4" borderId="1" xfId="0" applyFont="1" applyFill="1" applyBorder="1" applyAlignment="1">
      <alignment horizontal="center" vertical="center" wrapText="1"/>
    </xf>
    <xf numFmtId="4" fontId="11" fillId="0" borderId="0" xfId="0" applyNumberFormat="1" applyFont="1" applyAlignment="1">
      <alignment horizontal="center" vertical="center"/>
    </xf>
    <xf numFmtId="0" fontId="21" fillId="0" borderId="0" xfId="0" applyFont="1" applyAlignment="1">
      <alignment horizontal="center" vertical="center" wrapText="1"/>
    </xf>
    <xf numFmtId="0" fontId="21" fillId="0" borderId="11" xfId="0" applyFont="1" applyBorder="1" applyAlignment="1">
      <alignment horizontal="right" vertical="center" wrapText="1"/>
    </xf>
    <xf numFmtId="0" fontId="21" fillId="0" borderId="11" xfId="0" applyFont="1" applyBorder="1" applyAlignment="1">
      <alignment horizontal="center" vertical="center" wrapText="1"/>
    </xf>
    <xf numFmtId="0" fontId="0" fillId="0" borderId="11" xfId="0" applyBorder="1"/>
    <xf numFmtId="0" fontId="0" fillId="0" borderId="12" xfId="0" applyBorder="1"/>
    <xf numFmtId="0" fontId="4" fillId="0" borderId="1" xfId="1" applyFont="1" applyBorder="1" applyAlignment="1">
      <alignment vertical="center" wrapText="1"/>
    </xf>
    <xf numFmtId="0" fontId="4" fillId="0" borderId="3" xfId="1" applyFont="1" applyBorder="1" applyAlignment="1">
      <alignment horizontal="left" vertical="top" wrapText="1"/>
    </xf>
    <xf numFmtId="0" fontId="4" fillId="0" borderId="1" xfId="1" applyFont="1" applyBorder="1" applyAlignment="1">
      <alignment horizontal="left" vertical="top" wrapText="1"/>
    </xf>
    <xf numFmtId="0" fontId="17" fillId="0" borderId="16" xfId="2" applyFont="1" applyBorder="1" applyAlignment="1">
      <alignment horizontal="center" vertical="center" wrapText="1"/>
    </xf>
    <xf numFmtId="0" fontId="16" fillId="0" borderId="16" xfId="0" applyFont="1" applyBorder="1" applyAlignment="1">
      <alignment horizontal="center" vertical="center"/>
    </xf>
    <xf numFmtId="0" fontId="4" fillId="0" borderId="16" xfId="1" applyFont="1" applyBorder="1" applyAlignment="1">
      <alignment horizontal="center" vertical="center"/>
    </xf>
    <xf numFmtId="0" fontId="0" fillId="4" borderId="16" xfId="0" applyFill="1" applyBorder="1"/>
    <xf numFmtId="0" fontId="1" fillId="4" borderId="16" xfId="1" applyFill="1" applyBorder="1" applyAlignment="1">
      <alignment horizontal="center" vertical="center"/>
    </xf>
    <xf numFmtId="2" fontId="20" fillId="6" borderId="16" xfId="0" applyNumberFormat="1" applyFont="1" applyFill="1" applyBorder="1" applyAlignment="1">
      <alignment horizontal="center" vertical="center"/>
    </xf>
    <xf numFmtId="49" fontId="22" fillId="0" borderId="1" xfId="0" applyNumberFormat="1" applyFont="1" applyBorder="1" applyAlignment="1">
      <alignment horizontal="center" vertical="center" wrapText="1"/>
    </xf>
    <xf numFmtId="0" fontId="22" fillId="0" borderId="1" xfId="0" applyFont="1" applyBorder="1" applyAlignment="1">
      <alignment horizontal="left" vertical="center" wrapText="1"/>
    </xf>
    <xf numFmtId="0" fontId="22" fillId="0" borderId="1" xfId="0" applyFont="1" applyBorder="1" applyAlignment="1">
      <alignment horizontal="left" vertical="top" wrapText="1"/>
    </xf>
    <xf numFmtId="0" fontId="12" fillId="0" borderId="4" xfId="1" applyFont="1" applyBorder="1" applyAlignment="1">
      <alignment horizontal="left" vertical="top" wrapText="1"/>
    </xf>
    <xf numFmtId="0" fontId="12" fillId="0" borderId="6" xfId="1" applyFont="1" applyBorder="1" applyAlignment="1">
      <alignment horizontal="left" vertical="top" wrapText="1"/>
    </xf>
    <xf numFmtId="0" fontId="7" fillId="2" borderId="0" xfId="1" applyFont="1" applyFill="1" applyAlignment="1">
      <alignment horizontal="left" wrapText="1"/>
    </xf>
    <xf numFmtId="0" fontId="4" fillId="5" borderId="0" xfId="1" applyFont="1" applyFill="1" applyAlignment="1">
      <alignment horizontal="left" vertical="center" wrapText="1"/>
    </xf>
    <xf numFmtId="0" fontId="10" fillId="5" borderId="0" xfId="1" applyFont="1" applyFill="1" applyAlignment="1">
      <alignment horizontal="left" vertical="center" wrapText="1"/>
    </xf>
    <xf numFmtId="0" fontId="6" fillId="0" borderId="0" xfId="1" applyFont="1" applyAlignment="1" applyProtection="1">
      <alignment horizontal="left" vertical="center" wrapText="1"/>
      <protection locked="0"/>
    </xf>
    <xf numFmtId="0" fontId="8" fillId="0" borderId="0" xfId="1" applyFont="1" applyAlignment="1">
      <alignment horizontal="left" vertical="center" wrapText="1"/>
    </xf>
    <xf numFmtId="0" fontId="11" fillId="0" borderId="0" xfId="1" applyFont="1" applyAlignment="1">
      <alignment horizontal="left" wrapText="1"/>
    </xf>
    <xf numFmtId="0" fontId="10" fillId="0" borderId="0" xfId="1" applyFont="1" applyAlignment="1">
      <alignment horizontal="left" vertical="center" wrapText="1"/>
    </xf>
    <xf numFmtId="0" fontId="12" fillId="3" borderId="0" xfId="1" applyFont="1" applyFill="1" applyAlignment="1">
      <alignment horizontal="center" vertical="center" wrapText="1"/>
    </xf>
    <xf numFmtId="0" fontId="12" fillId="0" borderId="0" xfId="1" applyFont="1" applyAlignment="1">
      <alignment horizontal="left" vertical="top" wrapText="1"/>
    </xf>
    <xf numFmtId="0" fontId="12" fillId="0" borderId="8" xfId="1" applyFont="1" applyBorder="1" applyAlignment="1">
      <alignment horizontal="left" vertical="top" wrapText="1"/>
    </xf>
    <xf numFmtId="0" fontId="12" fillId="0" borderId="10" xfId="1" applyFont="1" applyBorder="1" applyAlignment="1">
      <alignment horizontal="left" vertical="top" wrapText="1"/>
    </xf>
    <xf numFmtId="0" fontId="12" fillId="4" borderId="4" xfId="1" applyFont="1" applyFill="1" applyBorder="1" applyAlignment="1">
      <alignment horizontal="center" vertical="top" wrapText="1"/>
    </xf>
    <xf numFmtId="0" fontId="12" fillId="4" borderId="5" xfId="1" applyFont="1" applyFill="1" applyBorder="1" applyAlignment="1">
      <alignment horizontal="center" vertical="top" wrapText="1"/>
    </xf>
    <xf numFmtId="0" fontId="12" fillId="4" borderId="6" xfId="1" applyFont="1" applyFill="1" applyBorder="1" applyAlignment="1">
      <alignment horizontal="center" vertical="top" wrapText="1"/>
    </xf>
    <xf numFmtId="0" fontId="15" fillId="0" borderId="0" xfId="1" applyFont="1" applyAlignment="1">
      <alignment horizontal="left" vertical="top" wrapText="1"/>
    </xf>
    <xf numFmtId="0" fontId="12" fillId="4" borderId="8" xfId="1" applyFont="1" applyFill="1" applyBorder="1" applyAlignment="1">
      <alignment horizontal="center" vertical="top" wrapText="1"/>
    </xf>
    <xf numFmtId="0" fontId="12" fillId="4" borderId="9" xfId="1" applyFont="1" applyFill="1" applyBorder="1" applyAlignment="1">
      <alignment horizontal="center" vertical="top" wrapText="1"/>
    </xf>
    <xf numFmtId="0" fontId="12" fillId="4" borderId="10" xfId="1" applyFont="1" applyFill="1" applyBorder="1" applyAlignment="1">
      <alignment horizontal="center" vertical="top" wrapText="1"/>
    </xf>
    <xf numFmtId="0" fontId="12" fillId="0" borderId="2" xfId="1" applyFont="1" applyBorder="1" applyAlignment="1">
      <alignment horizontal="left" vertical="top" wrapText="1"/>
    </xf>
    <xf numFmtId="0" fontId="12" fillId="0" borderId="3" xfId="1" applyFont="1" applyBorder="1" applyAlignment="1">
      <alignment horizontal="left" vertical="top" wrapText="1"/>
    </xf>
    <xf numFmtId="0" fontId="12" fillId="4" borderId="2" xfId="1" applyFont="1" applyFill="1" applyBorder="1" applyAlignment="1">
      <alignment horizontal="center" vertical="top" wrapText="1"/>
    </xf>
    <xf numFmtId="0" fontId="12" fillId="4" borderId="7" xfId="1" applyFont="1" applyFill="1" applyBorder="1" applyAlignment="1">
      <alignment horizontal="center" vertical="top" wrapText="1"/>
    </xf>
    <xf numFmtId="0" fontId="12" fillId="4" borderId="3" xfId="1" applyFont="1" applyFill="1" applyBorder="1" applyAlignment="1">
      <alignment horizontal="center" vertical="top" wrapText="1"/>
    </xf>
    <xf numFmtId="0" fontId="5" fillId="0" borderId="14" xfId="2" applyFont="1" applyBorder="1" applyAlignment="1">
      <alignment horizontal="left" vertical="center" wrapText="1"/>
    </xf>
    <xf numFmtId="0" fontId="5" fillId="0" borderId="15" xfId="2" applyFont="1" applyBorder="1" applyAlignment="1">
      <alignment horizontal="left" vertical="center" wrapText="1"/>
    </xf>
    <xf numFmtId="0" fontId="21" fillId="0" borderId="2" xfId="0" applyFont="1" applyBorder="1" applyAlignment="1">
      <alignment horizontal="center" vertical="center"/>
    </xf>
    <xf numFmtId="0" fontId="21" fillId="0" borderId="7" xfId="0" applyFont="1" applyBorder="1" applyAlignment="1">
      <alignment horizontal="center" vertical="center"/>
    </xf>
    <xf numFmtId="0" fontId="21" fillId="0" borderId="3" xfId="0" applyFont="1" applyBorder="1" applyAlignment="1">
      <alignment horizontal="center" vertical="center"/>
    </xf>
    <xf numFmtId="0" fontId="21" fillId="0" borderId="2" xfId="0" applyFont="1" applyBorder="1" applyAlignment="1">
      <alignment horizontal="right" vertical="center" wrapText="1"/>
    </xf>
    <xf numFmtId="0" fontId="21" fillId="0" borderId="7" xfId="0" applyFont="1" applyBorder="1" applyAlignment="1">
      <alignment horizontal="right" vertical="center" wrapText="1"/>
    </xf>
    <xf numFmtId="0" fontId="21" fillId="0" borderId="3" xfId="0" applyFont="1" applyBorder="1" applyAlignment="1">
      <alignment horizontal="right" vertical="center" wrapText="1"/>
    </xf>
    <xf numFmtId="0" fontId="15" fillId="0" borderId="0" xfId="1" applyFont="1" applyAlignment="1">
      <alignment horizontal="left" vertical="center" wrapText="1"/>
    </xf>
    <xf numFmtId="0" fontId="9" fillId="5" borderId="0" xfId="1" applyFont="1" applyFill="1" applyAlignment="1">
      <alignment horizontal="left" vertical="center" wrapText="1"/>
    </xf>
    <xf numFmtId="0" fontId="9" fillId="5" borderId="0" xfId="1" applyFont="1" applyFill="1" applyAlignment="1">
      <alignment horizontal="left" vertical="top" wrapText="1"/>
    </xf>
    <xf numFmtId="0" fontId="8" fillId="0" borderId="0" xfId="1" applyFont="1" applyAlignment="1">
      <alignment horizontal="center" vertical="center" wrapText="1"/>
    </xf>
  </cellXfs>
  <cellStyles count="5">
    <cellStyle name="Įprastas 2" xfId="1" xr:uid="{A225DD0A-6B82-4F68-89D8-2B82894AD462}"/>
    <cellStyle name="Normal" xfId="0" builtinId="0"/>
    <cellStyle name="Paprastas_Lapas1" xfId="2" xr:uid="{DEB962BD-BC25-4FB7-A9AB-2C49FE5DCA45}"/>
    <cellStyle name="常规 4" xfId="3" xr:uid="{1D7A21F1-B9D0-437D-99CA-F694B4B225C2}"/>
    <cellStyle name="常规_Neogen nails price list" xfId="4" xr:uid="{B2D2C350-114E-4ADE-88AD-781A99A91E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F5F07-D2AB-4E83-93BA-22B1B8FBDD61}">
  <sheetPr>
    <pageSetUpPr fitToPage="1"/>
  </sheetPr>
  <dimension ref="A1:M56"/>
  <sheetViews>
    <sheetView tabSelected="1" topLeftCell="A26" zoomScale="85" zoomScaleNormal="85" workbookViewId="0">
      <selection activeCell="A2" sqref="A2"/>
    </sheetView>
  </sheetViews>
  <sheetFormatPr defaultRowHeight="14.5"/>
  <cols>
    <col min="2" max="2" width="18.7265625" customWidth="1"/>
    <col min="3" max="3" width="46.453125" customWidth="1"/>
    <col min="4" max="4" width="15.453125" customWidth="1"/>
    <col min="5" max="5" width="12.7265625" customWidth="1"/>
    <col min="6" max="6" width="21.7265625" customWidth="1"/>
    <col min="7" max="7" width="13.453125" customWidth="1"/>
    <col min="9" max="9" width="16.26953125" customWidth="1"/>
    <col min="10" max="10" width="16.453125" customWidth="1"/>
    <col min="11" max="11" width="26.1796875" customWidth="1"/>
    <col min="12" max="12" width="13.81640625" customWidth="1"/>
    <col min="13" max="13" width="25" customWidth="1"/>
  </cols>
  <sheetData>
    <row r="1" spans="1:11">
      <c r="A1" s="61" t="s">
        <v>0</v>
      </c>
      <c r="B1" s="61"/>
      <c r="C1" s="61"/>
      <c r="D1" s="61"/>
      <c r="E1" s="61"/>
      <c r="F1" s="61"/>
      <c r="G1" s="61"/>
      <c r="H1" s="1"/>
      <c r="I1" s="6"/>
      <c r="J1" s="58"/>
      <c r="K1" s="58"/>
    </row>
    <row r="2" spans="1:11">
      <c r="A2" s="6"/>
      <c r="B2" s="6"/>
      <c r="C2" s="6"/>
      <c r="D2" s="6"/>
      <c r="E2" s="7"/>
      <c r="F2" s="6"/>
      <c r="G2" s="8"/>
      <c r="H2" s="8"/>
      <c r="I2" s="6"/>
      <c r="J2" s="6"/>
      <c r="K2" s="6"/>
    </row>
    <row r="3" spans="1:11">
      <c r="A3" s="92" t="s">
        <v>73</v>
      </c>
      <c r="B3" s="92"/>
      <c r="C3" s="92"/>
      <c r="D3" s="92"/>
      <c r="E3" s="92"/>
      <c r="F3" s="92"/>
      <c r="G3" s="92"/>
      <c r="H3" s="92"/>
      <c r="I3" s="92"/>
      <c r="J3" s="92"/>
      <c r="K3" s="92"/>
    </row>
    <row r="4" spans="1:11">
      <c r="A4" s="65" t="s">
        <v>1</v>
      </c>
      <c r="B4" s="65"/>
      <c r="C4" s="65"/>
      <c r="D4" s="65"/>
      <c r="E4" s="65"/>
      <c r="F4" s="65"/>
      <c r="G4" s="65"/>
      <c r="H4" s="65"/>
      <c r="I4" s="65"/>
      <c r="J4" s="65"/>
      <c r="K4" s="65"/>
    </row>
    <row r="5" spans="1:11">
      <c r="A5" s="6"/>
      <c r="B5" s="6"/>
      <c r="C5" s="6"/>
      <c r="D5" s="6"/>
      <c r="E5" s="7"/>
      <c r="F5" s="6"/>
      <c r="G5" s="8"/>
      <c r="H5" s="8"/>
      <c r="I5" s="6"/>
      <c r="J5" s="6"/>
      <c r="K5" s="6"/>
    </row>
    <row r="6" spans="1:11">
      <c r="A6" s="62" t="s">
        <v>2</v>
      </c>
      <c r="B6" s="62"/>
      <c r="C6" s="62"/>
      <c r="D6" s="62"/>
      <c r="E6" s="62"/>
      <c r="F6" s="62"/>
      <c r="G6" s="62"/>
      <c r="H6" s="62"/>
      <c r="I6" s="62"/>
      <c r="J6" s="62"/>
      <c r="K6" s="62"/>
    </row>
    <row r="7" spans="1:11">
      <c r="A7" s="9"/>
      <c r="B7" s="6"/>
      <c r="C7" s="6"/>
      <c r="D7" s="6"/>
      <c r="E7" s="7"/>
      <c r="F7" s="6"/>
      <c r="G7" s="8"/>
      <c r="H7" s="8"/>
      <c r="I7" s="6"/>
      <c r="J7" s="6"/>
      <c r="K7" s="6"/>
    </row>
    <row r="8" spans="1:11">
      <c r="A8" s="13"/>
      <c r="B8" s="56" t="s">
        <v>3</v>
      </c>
      <c r="C8" s="57"/>
      <c r="D8" s="69"/>
      <c r="E8" s="70"/>
      <c r="F8" s="70"/>
      <c r="G8" s="70"/>
      <c r="H8" s="70"/>
      <c r="I8" s="71"/>
      <c r="J8" s="5"/>
      <c r="K8" s="5"/>
    </row>
    <row r="9" spans="1:11">
      <c r="A9" s="13"/>
      <c r="B9" s="56" t="s">
        <v>4</v>
      </c>
      <c r="C9" s="57"/>
      <c r="D9" s="69"/>
      <c r="E9" s="70"/>
      <c r="F9" s="70"/>
      <c r="G9" s="70"/>
      <c r="H9" s="70"/>
      <c r="I9" s="71"/>
      <c r="J9" s="5"/>
      <c r="K9" s="5"/>
    </row>
    <row r="10" spans="1:11">
      <c r="A10" s="13"/>
      <c r="B10" s="56" t="s">
        <v>5</v>
      </c>
      <c r="C10" s="57"/>
      <c r="D10" s="69"/>
      <c r="E10" s="70"/>
      <c r="F10" s="70"/>
      <c r="G10" s="70"/>
      <c r="H10" s="70"/>
      <c r="I10" s="71"/>
      <c r="J10" s="5"/>
      <c r="K10" s="5"/>
    </row>
    <row r="11" spans="1:11">
      <c r="A11" s="13"/>
      <c r="B11" s="56" t="s">
        <v>6</v>
      </c>
      <c r="C11" s="57"/>
      <c r="D11" s="69"/>
      <c r="E11" s="70"/>
      <c r="F11" s="70"/>
      <c r="G11" s="70"/>
      <c r="H11" s="70"/>
      <c r="I11" s="71"/>
      <c r="J11" s="5"/>
      <c r="K11" s="5"/>
    </row>
    <row r="12" spans="1:11">
      <c r="A12" s="13"/>
      <c r="B12" s="56" t="s">
        <v>7</v>
      </c>
      <c r="C12" s="57"/>
      <c r="D12" s="69"/>
      <c r="E12" s="70"/>
      <c r="F12" s="70"/>
      <c r="G12" s="70"/>
      <c r="H12" s="70"/>
      <c r="I12" s="71"/>
      <c r="J12" s="5"/>
      <c r="K12" s="5"/>
    </row>
    <row r="13" spans="1:11">
      <c r="A13" s="13"/>
      <c r="B13" s="56" t="s">
        <v>8</v>
      </c>
      <c r="C13" s="57"/>
      <c r="D13" s="69"/>
      <c r="E13" s="70"/>
      <c r="F13" s="70"/>
      <c r="G13" s="70"/>
      <c r="H13" s="70"/>
      <c r="I13" s="71"/>
      <c r="J13" s="5"/>
      <c r="K13" s="5"/>
    </row>
    <row r="14" spans="1:11">
      <c r="A14" s="13"/>
      <c r="B14" s="56" t="s">
        <v>9</v>
      </c>
      <c r="C14" s="57"/>
      <c r="D14" s="69"/>
      <c r="E14" s="70"/>
      <c r="F14" s="70"/>
      <c r="G14" s="70"/>
      <c r="H14" s="70"/>
      <c r="I14" s="71"/>
      <c r="J14" s="5"/>
      <c r="K14" s="5"/>
    </row>
    <row r="15" spans="1:11">
      <c r="A15" s="13"/>
      <c r="B15" s="56" t="s">
        <v>10</v>
      </c>
      <c r="C15" s="57"/>
      <c r="D15" s="69"/>
      <c r="E15" s="70"/>
      <c r="F15" s="70"/>
      <c r="G15" s="70"/>
      <c r="H15" s="70"/>
      <c r="I15" s="71"/>
      <c r="J15" s="5"/>
      <c r="K15" s="5"/>
    </row>
    <row r="16" spans="1:11">
      <c r="A16" s="13"/>
      <c r="B16" s="67" t="s">
        <v>11</v>
      </c>
      <c r="C16" s="68"/>
      <c r="D16" s="73"/>
      <c r="E16" s="74"/>
      <c r="F16" s="74"/>
      <c r="G16" s="74"/>
      <c r="H16" s="74"/>
      <c r="I16" s="75"/>
      <c r="J16" s="5"/>
      <c r="K16" s="5"/>
    </row>
    <row r="17" spans="1:11">
      <c r="A17" s="13"/>
      <c r="B17" s="76" t="s">
        <v>12</v>
      </c>
      <c r="C17" s="77"/>
      <c r="D17" s="78"/>
      <c r="E17" s="79"/>
      <c r="F17" s="79"/>
      <c r="G17" s="79"/>
      <c r="H17" s="79"/>
      <c r="I17" s="80"/>
      <c r="J17" s="5"/>
      <c r="K17" s="5"/>
    </row>
    <row r="18" spans="1:11">
      <c r="A18" s="14"/>
      <c r="B18" s="14"/>
      <c r="C18" s="14"/>
      <c r="D18" s="14"/>
      <c r="E18" s="14"/>
      <c r="F18" s="14"/>
      <c r="G18" s="14"/>
      <c r="H18" s="14"/>
      <c r="I18" s="14"/>
      <c r="J18" s="5"/>
      <c r="K18" s="5"/>
    </row>
    <row r="19" spans="1:11">
      <c r="A19" s="13"/>
      <c r="B19" s="66" t="s">
        <v>13</v>
      </c>
      <c r="C19" s="66"/>
      <c r="D19" s="66"/>
      <c r="E19" s="66"/>
      <c r="F19" s="66"/>
      <c r="G19" s="66"/>
      <c r="H19" s="4"/>
      <c r="I19" s="4"/>
      <c r="J19" s="15"/>
      <c r="K19" s="15"/>
    </row>
    <row r="20" spans="1:11">
      <c r="A20" s="13"/>
      <c r="B20" s="72" t="s">
        <v>14</v>
      </c>
      <c r="C20" s="72"/>
      <c r="D20" s="72"/>
      <c r="E20" s="72"/>
      <c r="F20" s="72"/>
      <c r="G20" s="72"/>
      <c r="H20" s="72"/>
      <c r="I20" s="72"/>
      <c r="J20" s="15"/>
      <c r="K20" s="15"/>
    </row>
    <row r="21" spans="1:11" ht="17.25" customHeight="1">
      <c r="A21" s="13"/>
      <c r="B21" s="72" t="s">
        <v>15</v>
      </c>
      <c r="C21" s="72"/>
      <c r="D21" s="72"/>
      <c r="E21" s="72"/>
      <c r="F21" s="72"/>
      <c r="G21" s="72"/>
      <c r="H21" s="72"/>
      <c r="I21" s="72"/>
      <c r="J21" s="15"/>
      <c r="K21" s="15"/>
    </row>
    <row r="22" spans="1:11" ht="29.25" customHeight="1">
      <c r="A22" s="16"/>
      <c r="B22" s="89" t="s">
        <v>16</v>
      </c>
      <c r="C22" s="89"/>
      <c r="D22" s="89"/>
      <c r="E22" s="89"/>
      <c r="F22" s="89"/>
      <c r="G22" s="89"/>
      <c r="H22" s="89"/>
      <c r="I22" s="89"/>
      <c r="J22" s="15"/>
      <c r="K22" s="15"/>
    </row>
    <row r="23" spans="1:11">
      <c r="A23" s="2"/>
      <c r="B23" s="10"/>
      <c r="C23" s="2"/>
      <c r="D23" s="2"/>
      <c r="E23" s="11"/>
      <c r="F23" s="2"/>
      <c r="G23" s="2"/>
      <c r="H23" s="2"/>
      <c r="I23" s="2"/>
      <c r="J23" s="2"/>
      <c r="K23" s="2"/>
    </row>
    <row r="24" spans="1:11">
      <c r="A24" s="63" t="s">
        <v>17</v>
      </c>
      <c r="B24" s="63"/>
      <c r="C24" s="63"/>
      <c r="D24" s="63"/>
      <c r="E24" s="63"/>
      <c r="F24" s="63"/>
      <c r="G24" s="63"/>
      <c r="H24" s="63"/>
      <c r="I24" s="63"/>
      <c r="J24" s="63"/>
      <c r="K24" s="63"/>
    </row>
    <row r="25" spans="1:11">
      <c r="A25" s="64"/>
      <c r="B25" s="64"/>
      <c r="C25" s="64"/>
      <c r="D25" s="64"/>
      <c r="E25" s="64"/>
      <c r="F25" s="64"/>
      <c r="G25" s="64"/>
      <c r="H25" s="64"/>
      <c r="I25" s="64"/>
      <c r="J25" s="64"/>
      <c r="K25" s="64"/>
    </row>
    <row r="26" spans="1:11" ht="24.75" customHeight="1">
      <c r="A26" s="59" t="s">
        <v>18</v>
      </c>
      <c r="B26" s="59"/>
      <c r="C26" s="59"/>
      <c r="D26" s="59"/>
      <c r="E26" s="59"/>
      <c r="F26" s="59"/>
      <c r="G26" s="59"/>
      <c r="H26" s="59"/>
      <c r="I26" s="59"/>
      <c r="J26" s="59"/>
      <c r="K26" s="59"/>
    </row>
    <row r="27" spans="1:11" ht="58.5" customHeight="1">
      <c r="A27" s="60" t="s">
        <v>19</v>
      </c>
      <c r="B27" s="60"/>
      <c r="C27" s="60"/>
      <c r="D27" s="60"/>
      <c r="E27" s="60"/>
      <c r="F27" s="60"/>
      <c r="G27" s="60"/>
      <c r="H27" s="60"/>
      <c r="I27" s="60"/>
      <c r="J27" s="60"/>
      <c r="K27" s="60"/>
    </row>
    <row r="28" spans="1:11" ht="41.25" customHeight="1">
      <c r="A28" s="91" t="s">
        <v>20</v>
      </c>
      <c r="B28" s="91"/>
      <c r="C28" s="91"/>
      <c r="D28" s="91"/>
      <c r="E28" s="91"/>
      <c r="F28" s="91"/>
      <c r="G28" s="91"/>
      <c r="H28" s="91"/>
      <c r="I28" s="91"/>
      <c r="J28" s="91"/>
      <c r="K28" s="91"/>
    </row>
    <row r="29" spans="1:11" ht="18" customHeight="1">
      <c r="A29" s="91" t="s">
        <v>21</v>
      </c>
      <c r="B29" s="91"/>
      <c r="C29" s="91"/>
      <c r="D29" s="91"/>
      <c r="E29" s="91"/>
      <c r="F29" s="91"/>
      <c r="G29" s="91"/>
      <c r="H29" s="91"/>
      <c r="I29" s="91"/>
      <c r="J29" s="91"/>
      <c r="K29" s="91"/>
    </row>
    <row r="30" spans="1:11">
      <c r="A30" s="91" t="s">
        <v>22</v>
      </c>
      <c r="B30" s="91"/>
      <c r="C30" s="91"/>
      <c r="D30" s="91"/>
      <c r="E30" s="91"/>
      <c r="F30" s="91"/>
      <c r="G30" s="91"/>
      <c r="H30" s="91"/>
      <c r="I30" s="91"/>
      <c r="J30" s="91"/>
      <c r="K30" s="91"/>
    </row>
    <row r="31" spans="1:11">
      <c r="A31" s="91" t="s">
        <v>23</v>
      </c>
      <c r="B31" s="91"/>
      <c r="C31" s="91"/>
      <c r="D31" s="91"/>
      <c r="E31" s="91"/>
      <c r="F31" s="91"/>
      <c r="G31" s="91"/>
      <c r="H31" s="91"/>
      <c r="I31" s="91"/>
      <c r="J31" s="91"/>
      <c r="K31" s="91"/>
    </row>
    <row r="32" spans="1:11">
      <c r="A32" s="91" t="s">
        <v>24</v>
      </c>
      <c r="B32" s="91"/>
      <c r="C32" s="91"/>
      <c r="D32" s="91"/>
      <c r="E32" s="91"/>
      <c r="F32" s="91"/>
      <c r="G32" s="91"/>
      <c r="H32" s="91"/>
      <c r="I32" s="91"/>
      <c r="J32" s="91"/>
      <c r="K32" s="91"/>
    </row>
    <row r="33" spans="1:13">
      <c r="A33" s="90" t="s">
        <v>25</v>
      </c>
      <c r="B33" s="90"/>
      <c r="C33" s="90"/>
      <c r="D33" s="90"/>
      <c r="E33" s="90"/>
      <c r="F33" s="90"/>
      <c r="G33" s="90"/>
      <c r="H33" s="90"/>
      <c r="I33" s="90"/>
      <c r="J33" s="90"/>
      <c r="K33" s="90"/>
    </row>
    <row r="34" spans="1:13">
      <c r="A34" s="3"/>
      <c r="B34" s="3"/>
      <c r="C34" s="3"/>
      <c r="D34" s="3"/>
      <c r="E34" s="3"/>
      <c r="F34" s="3"/>
      <c r="G34" s="3"/>
      <c r="H34" s="3"/>
      <c r="I34" s="3"/>
      <c r="J34" s="3"/>
      <c r="K34" s="3"/>
    </row>
    <row r="35" spans="1:13" ht="114.75" customHeight="1">
      <c r="A35" s="21" t="s">
        <v>26</v>
      </c>
      <c r="B35" s="22" t="s">
        <v>27</v>
      </c>
      <c r="C35" s="22" t="s">
        <v>28</v>
      </c>
      <c r="D35" s="22" t="s">
        <v>29</v>
      </c>
      <c r="E35" s="23" t="s">
        <v>30</v>
      </c>
      <c r="F35" s="22" t="s">
        <v>31</v>
      </c>
      <c r="G35" s="22" t="s">
        <v>32</v>
      </c>
      <c r="H35" s="22" t="s">
        <v>33</v>
      </c>
      <c r="I35" s="22" t="s">
        <v>34</v>
      </c>
      <c r="J35" s="24" t="s">
        <v>35</v>
      </c>
      <c r="K35" s="25" t="s">
        <v>36</v>
      </c>
      <c r="L35" s="26" t="s">
        <v>37</v>
      </c>
      <c r="M35" s="26" t="s">
        <v>38</v>
      </c>
    </row>
    <row r="36" spans="1:13" ht="15" customHeight="1">
      <c r="A36" s="12" t="s">
        <v>39</v>
      </c>
      <c r="B36" s="81" t="s">
        <v>40</v>
      </c>
      <c r="C36" s="82"/>
      <c r="D36" s="27">
        <v>1</v>
      </c>
      <c r="E36" s="47">
        <v>2</v>
      </c>
      <c r="F36" s="47">
        <v>3</v>
      </c>
      <c r="G36" s="47" t="s">
        <v>41</v>
      </c>
      <c r="H36" s="47">
        <v>5</v>
      </c>
      <c r="I36" s="47"/>
      <c r="J36" s="47">
        <v>6</v>
      </c>
      <c r="K36" s="47">
        <v>7</v>
      </c>
      <c r="L36" s="47">
        <v>8</v>
      </c>
      <c r="M36" s="48">
        <v>9</v>
      </c>
    </row>
    <row r="37" spans="1:13" ht="276.75" customHeight="1">
      <c r="A37" s="17" t="s">
        <v>42</v>
      </c>
      <c r="B37" s="44" t="s">
        <v>43</v>
      </c>
      <c r="C37" s="45" t="s">
        <v>44</v>
      </c>
      <c r="D37" s="18" t="s">
        <v>45</v>
      </c>
      <c r="E37" s="18">
        <v>410</v>
      </c>
      <c r="F37" s="28"/>
      <c r="G37" s="29">
        <f>E37*F37</f>
        <v>0</v>
      </c>
      <c r="H37" s="28"/>
      <c r="I37" s="28"/>
      <c r="J37" s="28"/>
      <c r="K37" s="28"/>
      <c r="L37" s="28"/>
      <c r="M37" s="30"/>
    </row>
    <row r="38" spans="1:13" ht="274.5" customHeight="1">
      <c r="A38" s="17" t="s">
        <v>46</v>
      </c>
      <c r="B38" s="44" t="s">
        <v>43</v>
      </c>
      <c r="C38" s="46" t="s">
        <v>47</v>
      </c>
      <c r="D38" s="18" t="s">
        <v>45</v>
      </c>
      <c r="E38" s="18">
        <v>340</v>
      </c>
      <c r="F38" s="50"/>
      <c r="G38" s="51">
        <v>0</v>
      </c>
      <c r="H38" s="50"/>
      <c r="I38" s="50"/>
      <c r="J38" s="50"/>
      <c r="K38" s="50"/>
      <c r="L38" s="50"/>
      <c r="M38" s="52"/>
    </row>
    <row r="39" spans="1:13" ht="275.25" customHeight="1">
      <c r="A39" s="53" t="s">
        <v>48</v>
      </c>
      <c r="B39" s="54" t="s">
        <v>49</v>
      </c>
      <c r="C39" s="46" t="s">
        <v>50</v>
      </c>
      <c r="D39" s="18" t="s">
        <v>45</v>
      </c>
      <c r="E39" s="18">
        <v>420</v>
      </c>
      <c r="F39" s="50"/>
      <c r="G39" s="51">
        <v>0</v>
      </c>
      <c r="H39" s="50"/>
      <c r="I39" s="50"/>
      <c r="J39" s="50"/>
      <c r="K39" s="50"/>
      <c r="L39" s="50"/>
      <c r="M39" s="52"/>
    </row>
    <row r="40" spans="1:13" ht="347.25" customHeight="1">
      <c r="A40" s="53" t="s">
        <v>51</v>
      </c>
      <c r="B40" s="54" t="s">
        <v>49</v>
      </c>
      <c r="C40" s="55" t="s">
        <v>52</v>
      </c>
      <c r="D40" s="18" t="s">
        <v>45</v>
      </c>
      <c r="E40" s="18">
        <v>120</v>
      </c>
      <c r="F40" s="50"/>
      <c r="G40" s="51">
        <v>0</v>
      </c>
      <c r="H40" s="50"/>
      <c r="I40" s="50"/>
      <c r="J40" s="50"/>
      <c r="K40" s="50"/>
      <c r="L40" s="50"/>
      <c r="M40" s="52"/>
    </row>
    <row r="41" spans="1:13" ht="349.5" customHeight="1">
      <c r="A41" s="53" t="s">
        <v>53</v>
      </c>
      <c r="B41" s="54" t="s">
        <v>49</v>
      </c>
      <c r="C41" s="55" t="s">
        <v>54</v>
      </c>
      <c r="D41" s="18" t="s">
        <v>45</v>
      </c>
      <c r="E41" s="18">
        <v>120</v>
      </c>
      <c r="F41" s="50"/>
      <c r="G41" s="51">
        <v>0</v>
      </c>
      <c r="H41" s="50"/>
      <c r="I41" s="50"/>
      <c r="J41" s="50"/>
      <c r="K41" s="50"/>
      <c r="L41" s="50"/>
      <c r="M41" s="52"/>
    </row>
    <row r="42" spans="1:13" ht="348" customHeight="1">
      <c r="A42" s="53" t="s">
        <v>55</v>
      </c>
      <c r="B42" s="54" t="s">
        <v>49</v>
      </c>
      <c r="C42" s="55" t="s">
        <v>56</v>
      </c>
      <c r="D42" s="18" t="s">
        <v>45</v>
      </c>
      <c r="E42" s="49">
        <v>5</v>
      </c>
      <c r="F42" s="50"/>
      <c r="G42" s="51">
        <v>0</v>
      </c>
      <c r="H42" s="50"/>
      <c r="I42" s="50"/>
      <c r="J42" s="50"/>
      <c r="K42" s="50"/>
      <c r="L42" s="50"/>
      <c r="M42" s="52"/>
    </row>
    <row r="43" spans="1:13" ht="304.5" customHeight="1">
      <c r="A43" s="53" t="s">
        <v>57</v>
      </c>
      <c r="B43" s="54" t="s">
        <v>58</v>
      </c>
      <c r="C43" s="55" t="s">
        <v>59</v>
      </c>
      <c r="D43" s="18" t="s">
        <v>45</v>
      </c>
      <c r="E43" s="18">
        <v>5</v>
      </c>
      <c r="F43" s="50"/>
      <c r="G43" s="51">
        <v>0</v>
      </c>
      <c r="H43" s="50"/>
      <c r="I43" s="50"/>
      <c r="J43" s="50"/>
      <c r="K43" s="50"/>
      <c r="L43" s="50"/>
      <c r="M43" s="52"/>
    </row>
    <row r="44" spans="1:13" ht="306.75" customHeight="1">
      <c r="A44" s="53" t="s">
        <v>60</v>
      </c>
      <c r="B44" s="54" t="s">
        <v>58</v>
      </c>
      <c r="C44" s="55" t="s">
        <v>61</v>
      </c>
      <c r="D44" s="18" t="s">
        <v>45</v>
      </c>
      <c r="E44" s="18">
        <v>240</v>
      </c>
      <c r="F44" s="50"/>
      <c r="G44" s="51">
        <v>0</v>
      </c>
      <c r="H44" s="50"/>
      <c r="I44" s="50"/>
      <c r="J44" s="50"/>
      <c r="K44" s="50"/>
      <c r="L44" s="50"/>
      <c r="M44" s="52"/>
    </row>
    <row r="45" spans="1:13" ht="306.75" customHeight="1">
      <c r="A45" s="53" t="s">
        <v>62</v>
      </c>
      <c r="B45" s="54" t="s">
        <v>58</v>
      </c>
      <c r="C45" s="55" t="s">
        <v>63</v>
      </c>
      <c r="D45" s="18" t="s">
        <v>45</v>
      </c>
      <c r="E45" s="18">
        <v>120</v>
      </c>
      <c r="F45" s="50"/>
      <c r="G45" s="51">
        <v>0</v>
      </c>
      <c r="H45" s="50"/>
      <c r="I45" s="50"/>
      <c r="J45" s="50"/>
      <c r="K45" s="50"/>
      <c r="L45" s="50"/>
      <c r="M45" s="52"/>
    </row>
    <row r="46" spans="1:13" ht="304.5" customHeight="1">
      <c r="A46" s="53" t="s">
        <v>64</v>
      </c>
      <c r="B46" s="54" t="s">
        <v>58</v>
      </c>
      <c r="C46" s="55" t="s">
        <v>65</v>
      </c>
      <c r="D46" s="18" t="s">
        <v>45</v>
      </c>
      <c r="E46" s="18">
        <v>120</v>
      </c>
      <c r="F46" s="50"/>
      <c r="G46" s="51">
        <v>0</v>
      </c>
      <c r="H46" s="50"/>
      <c r="I46" s="50"/>
      <c r="J46" s="50"/>
      <c r="K46" s="50"/>
      <c r="L46" s="50"/>
      <c r="M46" s="52"/>
    </row>
    <row r="47" spans="1:13" ht="303.75" customHeight="1">
      <c r="A47" s="53" t="s">
        <v>66</v>
      </c>
      <c r="B47" s="54" t="s">
        <v>58</v>
      </c>
      <c r="C47" s="55" t="s">
        <v>67</v>
      </c>
      <c r="D47" s="18" t="s">
        <v>45</v>
      </c>
      <c r="E47" s="18">
        <v>120</v>
      </c>
      <c r="F47" s="28"/>
      <c r="G47" s="29">
        <v>0</v>
      </c>
      <c r="H47" s="28"/>
      <c r="I47" s="28"/>
      <c r="J47" s="28"/>
      <c r="K47" s="28"/>
      <c r="L47" s="50"/>
      <c r="M47" s="52"/>
    </row>
    <row r="48" spans="1:13" ht="303.75" customHeight="1">
      <c r="A48" s="53" t="s">
        <v>68</v>
      </c>
      <c r="B48" s="54" t="s">
        <v>58</v>
      </c>
      <c r="C48" s="55" t="s">
        <v>69</v>
      </c>
      <c r="D48" s="18" t="s">
        <v>45</v>
      </c>
      <c r="E48" s="18">
        <v>5</v>
      </c>
      <c r="F48" s="28"/>
      <c r="G48" s="29">
        <v>0</v>
      </c>
      <c r="H48" s="28"/>
      <c r="I48" s="28"/>
      <c r="J48" s="28"/>
      <c r="K48" s="28"/>
      <c r="L48" s="28"/>
      <c r="M48" s="30"/>
    </row>
    <row r="49" spans="1:13" ht="15.75" customHeight="1">
      <c r="A49" s="31"/>
      <c r="B49" s="31"/>
      <c r="C49" s="31"/>
      <c r="D49" s="83" t="s">
        <v>70</v>
      </c>
      <c r="E49" s="84"/>
      <c r="F49" s="85"/>
      <c r="G49" s="32">
        <f>SUM(G37:G48)</f>
        <v>0</v>
      </c>
      <c r="H49" s="31"/>
      <c r="I49" s="31"/>
      <c r="J49" s="33"/>
      <c r="K49" s="34"/>
      <c r="L49" s="35"/>
      <c r="M49" s="35"/>
    </row>
    <row r="50" spans="1:13" ht="15" customHeight="1">
      <c r="A50" s="36"/>
      <c r="B50" s="36"/>
      <c r="C50" s="36"/>
      <c r="D50" s="86" t="s">
        <v>71</v>
      </c>
      <c r="E50" s="87"/>
      <c r="F50" s="88"/>
      <c r="G50" s="37"/>
      <c r="H50" s="36"/>
      <c r="I50" s="36"/>
      <c r="J50" s="33"/>
      <c r="K50" s="34"/>
      <c r="L50" s="35"/>
      <c r="M50" s="35"/>
    </row>
    <row r="51" spans="1:13" ht="15" customHeight="1">
      <c r="A51" s="36"/>
      <c r="B51" s="36"/>
      <c r="C51" s="36"/>
      <c r="D51" s="83" t="s">
        <v>72</v>
      </c>
      <c r="E51" s="84"/>
      <c r="F51" s="85"/>
      <c r="G51" s="32">
        <f>SUM(G49:G50)</f>
        <v>0</v>
      </c>
      <c r="H51" s="36"/>
      <c r="I51" s="36"/>
      <c r="J51" s="38"/>
      <c r="K51" s="34"/>
      <c r="L51" s="35"/>
      <c r="M51" s="35"/>
    </row>
    <row r="52" spans="1:13">
      <c r="A52" s="40"/>
      <c r="B52" s="40"/>
      <c r="C52" s="40"/>
      <c r="D52" s="41"/>
      <c r="E52" s="41"/>
      <c r="F52" s="39"/>
      <c r="G52" s="39"/>
      <c r="H52" s="39"/>
      <c r="I52" s="39"/>
      <c r="J52" s="38"/>
      <c r="K52" s="34"/>
      <c r="L52" s="35"/>
      <c r="M52" s="35"/>
    </row>
    <row r="53" spans="1:13">
      <c r="A53" s="19"/>
      <c r="F53" s="5"/>
      <c r="G53" s="5"/>
      <c r="H53" s="5"/>
      <c r="I53" s="5"/>
      <c r="J53" s="5"/>
      <c r="K53" s="5"/>
    </row>
    <row r="54" spans="1:13" ht="14.25" customHeight="1">
      <c r="A54" s="20"/>
      <c r="F54" s="5"/>
      <c r="G54" s="5"/>
      <c r="H54" s="5"/>
      <c r="I54" s="5"/>
      <c r="J54" s="5"/>
      <c r="K54" s="5"/>
    </row>
    <row r="55" spans="1:13" ht="14.25" customHeight="1">
      <c r="A55" s="20"/>
      <c r="F55" s="5"/>
      <c r="G55" s="5"/>
      <c r="H55" s="5"/>
      <c r="I55" s="5"/>
      <c r="J55" s="5"/>
      <c r="K55" s="5"/>
    </row>
    <row r="56" spans="1:13">
      <c r="A56" s="42"/>
      <c r="B56" s="42"/>
      <c r="C56" s="42"/>
      <c r="D56" s="42"/>
      <c r="E56" s="42"/>
      <c r="G56" s="43"/>
    </row>
  </sheetData>
  <mergeCells count="43">
    <mergeCell ref="B36:C36"/>
    <mergeCell ref="D49:F49"/>
    <mergeCell ref="D50:F50"/>
    <mergeCell ref="D51:F51"/>
    <mergeCell ref="B21:I21"/>
    <mergeCell ref="B22:I22"/>
    <mergeCell ref="A33:K33"/>
    <mergeCell ref="A28:K28"/>
    <mergeCell ref="A32:K32"/>
    <mergeCell ref="A29:K29"/>
    <mergeCell ref="A30:K30"/>
    <mergeCell ref="A31:K31"/>
    <mergeCell ref="D10:I10"/>
    <mergeCell ref="D11:I11"/>
    <mergeCell ref="B20:I20"/>
    <mergeCell ref="D12:I12"/>
    <mergeCell ref="D13:I13"/>
    <mergeCell ref="D14:I14"/>
    <mergeCell ref="D15:I15"/>
    <mergeCell ref="D16:I16"/>
    <mergeCell ref="B17:C17"/>
    <mergeCell ref="D17:I17"/>
    <mergeCell ref="B10:C10"/>
    <mergeCell ref="B11:C11"/>
    <mergeCell ref="B14:C14"/>
    <mergeCell ref="B12:C12"/>
    <mergeCell ref="B13:C13"/>
    <mergeCell ref="B8:C8"/>
    <mergeCell ref="B9:C9"/>
    <mergeCell ref="J1:K1"/>
    <mergeCell ref="A26:K26"/>
    <mergeCell ref="A27:K27"/>
    <mergeCell ref="A1:G1"/>
    <mergeCell ref="A3:K3"/>
    <mergeCell ref="A6:K6"/>
    <mergeCell ref="A24:K24"/>
    <mergeCell ref="A25:K25"/>
    <mergeCell ref="A4:K4"/>
    <mergeCell ref="B19:G19"/>
    <mergeCell ref="B15:C15"/>
    <mergeCell ref="B16:C16"/>
    <mergeCell ref="D8:I8"/>
    <mergeCell ref="D9:I9"/>
  </mergeCells>
  <pageMargins left="0.7" right="0.7" top="0.75" bottom="0.75" header="0.3" footer="0.3"/>
  <pageSetup paperSize="9" scale="35" fitToWidth="0"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Gabrielė Šimaitytė</dc:creator>
  <cp:keywords/>
  <dc:description/>
  <cp:lastModifiedBy>Justina Juškauskaitė-Bielevičienė</cp:lastModifiedBy>
  <cp:revision/>
  <dcterms:created xsi:type="dcterms:W3CDTF">2025-03-20T06:39:02Z</dcterms:created>
  <dcterms:modified xsi:type="dcterms:W3CDTF">2026-04-17T05:33:51Z</dcterms:modified>
  <cp:category/>
  <cp:contentStatus/>
</cp:coreProperties>
</file>